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90" windowWidth="14355" windowHeight="7125" activeTab="2"/>
  </bookViews>
  <sheets>
    <sheet name="Da co" sheetId="12" r:id="rId1"/>
    <sheet name="Du toan 2017" sheetId="10" r:id="rId2"/>
    <sheet name="Du toan gd 2" sheetId="11" r:id="rId3"/>
  </sheets>
  <definedNames>
    <definedName name="_xlnm.Print_Titles" localSheetId="0">'Da co'!$5:$7</definedName>
    <definedName name="_xlnm.Print_Titles" localSheetId="1">'Du toan 2017'!$5:$7</definedName>
    <definedName name="_xlnm.Print_Titles" localSheetId="2">'Du toan gd 2'!$3:$5</definedName>
  </definedNames>
  <calcPr calcId="144525"/>
</workbook>
</file>

<file path=xl/calcChain.xml><?xml version="1.0" encoding="utf-8"?>
<calcChain xmlns="http://schemas.openxmlformats.org/spreadsheetml/2006/main">
  <c r="F15" i="11" l="1"/>
  <c r="C34" i="12" l="1"/>
  <c r="F32" i="12"/>
  <c r="F31" i="12"/>
  <c r="F30" i="12"/>
  <c r="F29" i="12"/>
  <c r="F28" i="12"/>
  <c r="F24" i="12" s="1"/>
  <c r="F27" i="12"/>
  <c r="F26" i="12"/>
  <c r="F25" i="12"/>
  <c r="F17" i="11" l="1"/>
  <c r="F18" i="11"/>
  <c r="F7" i="11"/>
  <c r="F16" i="11" l="1"/>
  <c r="F14" i="11" l="1"/>
  <c r="F13" i="11" l="1"/>
  <c r="F8" i="11"/>
  <c r="F9" i="11"/>
  <c r="F10" i="11"/>
  <c r="F11" i="11"/>
  <c r="F12" i="11"/>
  <c r="F6" i="11"/>
  <c r="C17" i="12"/>
  <c r="C20" i="11"/>
  <c r="F20" i="11" l="1"/>
  <c r="F13" i="10"/>
  <c r="F16" i="10" l="1"/>
  <c r="F15" i="10"/>
  <c r="F14" i="10"/>
  <c r="F10" i="10"/>
  <c r="F11" i="10"/>
  <c r="F12" i="10"/>
  <c r="F9" i="10"/>
  <c r="C18" i="10"/>
  <c r="F8" i="10" l="1"/>
</calcChain>
</file>

<file path=xl/sharedStrings.xml><?xml version="1.0" encoding="utf-8"?>
<sst xmlns="http://schemas.openxmlformats.org/spreadsheetml/2006/main" count="117" uniqueCount="45">
  <si>
    <t>Nội dung</t>
  </si>
  <si>
    <t>S TT</t>
  </si>
  <si>
    <t>Tổng cộng:</t>
  </si>
  <si>
    <t>Máy vi tính</t>
  </si>
  <si>
    <t>Số lượng</t>
  </si>
  <si>
    <t>Bộ</t>
  </si>
  <si>
    <t>Máy in</t>
  </si>
  <si>
    <t>Tủ đựng tài liệu</t>
  </si>
  <si>
    <t>Cái</t>
  </si>
  <si>
    <t>Mua sắm tài sản Trung tâm HC công</t>
  </si>
  <si>
    <t>Máy pho to</t>
  </si>
  <si>
    <t>Ti vi</t>
  </si>
  <si>
    <t>Máy tra cứu thủ tục hành chính</t>
  </si>
  <si>
    <t>Máy Scan</t>
  </si>
  <si>
    <t>Chi phí điện, nước, văn phòng phẩm, chi khác</t>
  </si>
  <si>
    <t>Bảng điện tử (Led)</t>
  </si>
  <si>
    <t>Đơn vị tính</t>
  </si>
  <si>
    <t>Đơn giá</t>
  </si>
  <si>
    <t>Thành tiền</t>
  </si>
  <si>
    <t>VĂN PHÒNG UBND TỈNH</t>
  </si>
  <si>
    <t>TRUNG TÂM HÀNH CHÍNH CÔNG</t>
  </si>
  <si>
    <t>TRANG THIẾT BỊ HIỆN CÓ TẠI TRUNG TÂM HÀNH CHÍNH CÔNG</t>
  </si>
  <si>
    <t>Máy Fax</t>
  </si>
  <si>
    <t>Điện thoại bàn</t>
  </si>
  <si>
    <t>Camera an ninh</t>
  </si>
  <si>
    <t>Quày</t>
  </si>
  <si>
    <t>Tổng đài điện thoại</t>
  </si>
  <si>
    <t>Hệ thống Camera an ninh</t>
  </si>
  <si>
    <t>May đồng phục CBCC</t>
  </si>
  <si>
    <t>Tập huấn lớp kỹ năng giao tiếp cho CBCC TTHCC</t>
  </si>
  <si>
    <t>Tập huấn phần mềm Một cửa
'- Lớp dành cho CBCC cấp tỉnh
 - Lớp dành cho CBCC cấp huyện</t>
  </si>
  <si>
    <t>Lớp</t>
  </si>
  <si>
    <t>Phụ lục 5: DỰ TOÁN KINH PHÍ TẬP HUẤN, MUA SẮM TRANG THIẾT BỊ  GIAI ĐOẠN 2</t>
  </si>
  <si>
    <t>Quầy làm việc cho 07 công chức</t>
  </si>
  <si>
    <t>Tivi phục vụ công khai kết quả giải quyết TTHC, hướng dẫn thực hiện TTHC</t>
  </si>
  <si>
    <t>Máy vi tính (bao gồm 02 máy phục vụ tổ chức, cá nhân)</t>
  </si>
  <si>
    <t>Bàn ghế phòng họp (lớn) tiêu chuẩn 40 người</t>
  </si>
  <si>
    <t>Bộ bàn ghế phòng họp nhỏ (cho 01 phòng làm việc)</t>
  </si>
  <si>
    <t>Stt</t>
  </si>
  <si>
    <t>Quầy tiếp nhận</t>
  </si>
  <si>
    <t>Ghi chú</t>
  </si>
  <si>
    <t>Thuê</t>
  </si>
  <si>
    <t>CHI TIẾT MUA SẮM TRANG THIẾT BỊ TTHCC DỰ TOÁN 2017
(Đã giao trong dự toán 2017)</t>
  </si>
  <si>
    <t>STT</t>
  </si>
  <si>
    <t>Hệ thống xếp hàng tự động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</si>
</sst>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rgb="FFFF0000"/>
      <name val="Times New Roman"/>
      <family val="1"/>
    </font>
    <font>
      <sz val="12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0" applyFont="1"/>
    <xf numFmtId="0" fontId="1" fillId="0" borderId="5" xfId="0" applyFont="1" applyBorder="1" applyAlignment="1"/>
    <xf numFmtId="0" fontId="2" fillId="0" borderId="5" xfId="0" applyFont="1" applyBorder="1" applyAlignment="1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64" fontId="2" fillId="0" borderId="1" xfId="1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vertical="center" wrapText="1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164" fontId="1" fillId="0" borderId="4" xfId="0" applyNumberFormat="1" applyFont="1" applyBorder="1" applyAlignment="1">
      <alignment vertical="center" wrapText="1"/>
    </xf>
    <xf numFmtId="0" fontId="2" fillId="0" borderId="9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64" fontId="4" fillId="0" borderId="2" xfId="0" applyNumberFormat="1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/>
    <xf numFmtId="0" fontId="5" fillId="0" borderId="4" xfId="0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vertical="center" wrapText="1"/>
    </xf>
    <xf numFmtId="0" fontId="1" fillId="0" borderId="8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8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opLeftCell="A10" workbookViewId="0">
      <selection activeCell="A19" sqref="A19:F34"/>
    </sheetView>
  </sheetViews>
  <sheetFormatPr defaultColWidth="9.140625" defaultRowHeight="15.75" x14ac:dyDescent="0.25"/>
  <cols>
    <col min="1" max="1" width="7.28515625" style="1" customWidth="1"/>
    <col min="2" max="2" width="31" style="1" customWidth="1"/>
    <col min="3" max="3" width="8.5703125" style="17" customWidth="1"/>
    <col min="4" max="4" width="6.42578125" style="1" customWidth="1"/>
    <col min="5" max="5" width="17.140625" style="1" customWidth="1"/>
    <col min="6" max="6" width="15.5703125" style="1" customWidth="1"/>
    <col min="7" max="16384" width="9.140625" style="1"/>
  </cols>
  <sheetData>
    <row r="1" spans="1:5" x14ac:dyDescent="0.25">
      <c r="A1" s="41" t="s">
        <v>19</v>
      </c>
      <c r="B1" s="41"/>
      <c r="C1" s="20"/>
      <c r="D1" s="8"/>
      <c r="E1" s="8"/>
    </row>
    <row r="2" spans="1:5" x14ac:dyDescent="0.25">
      <c r="A2" s="42" t="s">
        <v>20</v>
      </c>
      <c r="B2" s="42"/>
      <c r="D2" s="8"/>
      <c r="E2" s="8"/>
    </row>
    <row r="3" spans="1:5" ht="31.9" customHeight="1" x14ac:dyDescent="0.25">
      <c r="A3" s="36" t="s">
        <v>21</v>
      </c>
      <c r="B3" s="36"/>
      <c r="C3" s="36"/>
      <c r="D3" s="36"/>
      <c r="E3" s="36"/>
    </row>
    <row r="4" spans="1:5" ht="23.45" customHeight="1" x14ac:dyDescent="0.25">
      <c r="A4" s="3"/>
      <c r="B4" s="3"/>
      <c r="C4" s="11"/>
      <c r="D4" s="2"/>
      <c r="E4" s="2"/>
    </row>
    <row r="5" spans="1:5" ht="15.75" customHeight="1" x14ac:dyDescent="0.25">
      <c r="A5" s="37" t="s">
        <v>1</v>
      </c>
      <c r="B5" s="37" t="s">
        <v>0</v>
      </c>
      <c r="C5" s="38" t="s">
        <v>16</v>
      </c>
      <c r="D5" s="38" t="s">
        <v>4</v>
      </c>
      <c r="E5" s="38" t="s">
        <v>40</v>
      </c>
    </row>
    <row r="6" spans="1:5" x14ac:dyDescent="0.25">
      <c r="A6" s="37"/>
      <c r="B6" s="37"/>
      <c r="C6" s="39"/>
      <c r="D6" s="39"/>
      <c r="E6" s="39"/>
    </row>
    <row r="7" spans="1:5" ht="12" customHeight="1" x14ac:dyDescent="0.25">
      <c r="A7" s="37"/>
      <c r="B7" s="37"/>
      <c r="C7" s="40"/>
      <c r="D7" s="40"/>
      <c r="E7" s="40"/>
    </row>
    <row r="8" spans="1:5" ht="31.9" customHeight="1" x14ac:dyDescent="0.25">
      <c r="A8" s="12">
        <v>1</v>
      </c>
      <c r="B8" s="13" t="s">
        <v>10</v>
      </c>
      <c r="C8" s="18" t="s">
        <v>8</v>
      </c>
      <c r="D8" s="14">
        <v>1</v>
      </c>
      <c r="E8" s="18" t="s">
        <v>41</v>
      </c>
    </row>
    <row r="9" spans="1:5" ht="24.95" customHeight="1" x14ac:dyDescent="0.25">
      <c r="A9" s="12">
        <v>5</v>
      </c>
      <c r="B9" s="9" t="s">
        <v>3</v>
      </c>
      <c r="C9" s="19" t="s">
        <v>5</v>
      </c>
      <c r="D9" s="21">
        <v>8</v>
      </c>
      <c r="E9" s="10"/>
    </row>
    <row r="10" spans="1:5" ht="24.95" customHeight="1" x14ac:dyDescent="0.25">
      <c r="A10" s="12">
        <v>6</v>
      </c>
      <c r="B10" s="9" t="s">
        <v>6</v>
      </c>
      <c r="C10" s="19" t="s">
        <v>8</v>
      </c>
      <c r="D10" s="10">
        <v>3</v>
      </c>
      <c r="E10" s="10"/>
    </row>
    <row r="11" spans="1:5" ht="24.95" customHeight="1" x14ac:dyDescent="0.25">
      <c r="A11" s="12">
        <v>7</v>
      </c>
      <c r="B11" s="9" t="s">
        <v>13</v>
      </c>
      <c r="C11" s="19" t="s">
        <v>8</v>
      </c>
      <c r="D11" s="21">
        <v>1</v>
      </c>
      <c r="E11" s="10"/>
    </row>
    <row r="12" spans="1:5" ht="24.95" customHeight="1" x14ac:dyDescent="0.25">
      <c r="A12" s="12">
        <v>8</v>
      </c>
      <c r="B12" s="9" t="s">
        <v>22</v>
      </c>
      <c r="C12" s="19" t="s">
        <v>8</v>
      </c>
      <c r="D12" s="21">
        <v>1</v>
      </c>
      <c r="E12" s="10"/>
    </row>
    <row r="13" spans="1:5" ht="24.95" customHeight="1" x14ac:dyDescent="0.25">
      <c r="A13" s="12">
        <v>9</v>
      </c>
      <c r="B13" s="9" t="s">
        <v>23</v>
      </c>
      <c r="C13" s="19" t="s">
        <v>8</v>
      </c>
      <c r="D13" s="21">
        <v>1</v>
      </c>
      <c r="E13" s="10"/>
    </row>
    <row r="14" spans="1:5" ht="24.95" customHeight="1" x14ac:dyDescent="0.25">
      <c r="A14" s="12">
        <v>10</v>
      </c>
      <c r="B14" s="9" t="s">
        <v>24</v>
      </c>
      <c r="C14" s="19" t="s">
        <v>8</v>
      </c>
      <c r="D14" s="10">
        <v>4</v>
      </c>
      <c r="E14" s="10"/>
    </row>
    <row r="15" spans="1:5" ht="24.95" customHeight="1" x14ac:dyDescent="0.25">
      <c r="A15" s="12">
        <v>11</v>
      </c>
      <c r="B15" s="9" t="s">
        <v>7</v>
      </c>
      <c r="C15" s="19" t="s">
        <v>8</v>
      </c>
      <c r="D15" s="10">
        <v>5</v>
      </c>
      <c r="E15" s="10"/>
    </row>
    <row r="16" spans="1:5" ht="24.95" customHeight="1" x14ac:dyDescent="0.25">
      <c r="A16" s="30">
        <v>12</v>
      </c>
      <c r="B16" s="31" t="s">
        <v>39</v>
      </c>
      <c r="C16" s="32" t="s">
        <v>8</v>
      </c>
      <c r="D16" s="33">
        <v>6</v>
      </c>
      <c r="E16" s="33"/>
    </row>
    <row r="17" spans="1:6" ht="24.95" customHeight="1" x14ac:dyDescent="0.25">
      <c r="A17" s="5"/>
      <c r="B17" s="6" t="s">
        <v>2</v>
      </c>
      <c r="C17" s="7">
        <f>SUM(C8:C15)</f>
        <v>0</v>
      </c>
      <c r="D17" s="7"/>
      <c r="E17" s="7"/>
    </row>
    <row r="18" spans="1:6" ht="34.15" customHeight="1" x14ac:dyDescent="0.25">
      <c r="C18" s="34"/>
      <c r="D18" s="34"/>
      <c r="E18" s="34"/>
    </row>
    <row r="19" spans="1:6" ht="34.5" customHeight="1" x14ac:dyDescent="0.25">
      <c r="A19" s="35" t="s">
        <v>42</v>
      </c>
      <c r="B19" s="36"/>
      <c r="C19" s="36"/>
      <c r="D19" s="36"/>
      <c r="E19" s="36"/>
      <c r="F19" s="36"/>
    </row>
    <row r="20" spans="1:6" x14ac:dyDescent="0.25">
      <c r="A20" s="3"/>
      <c r="B20" s="3"/>
      <c r="C20" s="11"/>
      <c r="D20" s="2"/>
      <c r="E20" s="2"/>
      <c r="F20" s="11"/>
    </row>
    <row r="21" spans="1:6" x14ac:dyDescent="0.25">
      <c r="A21" s="37" t="s">
        <v>43</v>
      </c>
      <c r="B21" s="37" t="s">
        <v>0</v>
      </c>
      <c r="C21" s="38" t="s">
        <v>16</v>
      </c>
      <c r="D21" s="38" t="s">
        <v>4</v>
      </c>
      <c r="E21" s="38" t="s">
        <v>17</v>
      </c>
      <c r="F21" s="38" t="s">
        <v>18</v>
      </c>
    </row>
    <row r="22" spans="1:6" x14ac:dyDescent="0.25">
      <c r="A22" s="37"/>
      <c r="B22" s="37"/>
      <c r="C22" s="39"/>
      <c r="D22" s="39"/>
      <c r="E22" s="39"/>
      <c r="F22" s="39"/>
    </row>
    <row r="23" spans="1:6" x14ac:dyDescent="0.25">
      <c r="A23" s="37"/>
      <c r="B23" s="37"/>
      <c r="C23" s="40"/>
      <c r="D23" s="40"/>
      <c r="E23" s="40"/>
      <c r="F23" s="40"/>
    </row>
    <row r="24" spans="1:6" x14ac:dyDescent="0.25">
      <c r="A24" s="12"/>
      <c r="B24" s="15" t="s">
        <v>9</v>
      </c>
      <c r="C24" s="23"/>
      <c r="D24" s="24"/>
      <c r="E24" s="28"/>
      <c r="F24" s="29">
        <f>SUM(F25:F33)</f>
        <v>691000000</v>
      </c>
    </row>
    <row r="25" spans="1:6" ht="48.75" customHeight="1" x14ac:dyDescent="0.25">
      <c r="A25" s="12">
        <v>1</v>
      </c>
      <c r="B25" s="13" t="s">
        <v>10</v>
      </c>
      <c r="C25" s="18" t="s">
        <v>8</v>
      </c>
      <c r="D25" s="14">
        <v>1</v>
      </c>
      <c r="E25" s="14">
        <v>70000000</v>
      </c>
      <c r="F25" s="14">
        <f>E25*D25</f>
        <v>70000000</v>
      </c>
    </row>
    <row r="26" spans="1:6" x14ac:dyDescent="0.25">
      <c r="A26" s="12">
        <v>2</v>
      </c>
      <c r="B26" s="13" t="s">
        <v>11</v>
      </c>
      <c r="C26" s="18" t="s">
        <v>8</v>
      </c>
      <c r="D26" s="14">
        <v>2</v>
      </c>
      <c r="E26" s="14">
        <v>13000000</v>
      </c>
      <c r="F26" s="14">
        <f t="shared" ref="F26:F29" si="0">E26*D26</f>
        <v>26000000</v>
      </c>
    </row>
    <row r="27" spans="1:6" x14ac:dyDescent="0.25">
      <c r="A27" s="12">
        <v>3</v>
      </c>
      <c r="B27" s="13" t="s">
        <v>12</v>
      </c>
      <c r="C27" s="18" t="s">
        <v>8</v>
      </c>
      <c r="D27" s="14">
        <v>2</v>
      </c>
      <c r="E27" s="14">
        <v>45000000</v>
      </c>
      <c r="F27" s="14">
        <f t="shared" si="0"/>
        <v>90000000</v>
      </c>
    </row>
    <row r="28" spans="1:6" x14ac:dyDescent="0.25">
      <c r="A28" s="12">
        <v>4</v>
      </c>
      <c r="B28" s="13" t="s">
        <v>15</v>
      </c>
      <c r="C28" s="18" t="s">
        <v>8</v>
      </c>
      <c r="D28" s="14">
        <v>1</v>
      </c>
      <c r="E28" s="14">
        <v>20000000</v>
      </c>
      <c r="F28" s="14">
        <f t="shared" si="0"/>
        <v>20000000</v>
      </c>
    </row>
    <row r="29" spans="1:6" x14ac:dyDescent="0.25">
      <c r="A29" s="12">
        <v>5</v>
      </c>
      <c r="B29" s="9" t="s">
        <v>3</v>
      </c>
      <c r="C29" s="19" t="s">
        <v>5</v>
      </c>
      <c r="D29" s="21">
        <v>12</v>
      </c>
      <c r="E29" s="10">
        <v>12000000</v>
      </c>
      <c r="F29" s="14">
        <f t="shared" si="0"/>
        <v>144000000</v>
      </c>
    </row>
    <row r="30" spans="1:6" x14ac:dyDescent="0.25">
      <c r="A30" s="12">
        <v>6</v>
      </c>
      <c r="B30" s="9" t="s">
        <v>6</v>
      </c>
      <c r="C30" s="19" t="s">
        <v>8</v>
      </c>
      <c r="D30" s="10">
        <v>6</v>
      </c>
      <c r="E30" s="10">
        <v>3500000</v>
      </c>
      <c r="F30" s="14">
        <f>E30*D30</f>
        <v>21000000</v>
      </c>
    </row>
    <row r="31" spans="1:6" x14ac:dyDescent="0.25">
      <c r="A31" s="12">
        <v>7</v>
      </c>
      <c r="B31" s="9" t="s">
        <v>13</v>
      </c>
      <c r="C31" s="19" t="s">
        <v>8</v>
      </c>
      <c r="D31" s="21">
        <v>4</v>
      </c>
      <c r="E31" s="10">
        <v>5000000</v>
      </c>
      <c r="F31" s="14">
        <f>E31*D31</f>
        <v>20000000</v>
      </c>
    </row>
    <row r="32" spans="1:6" x14ac:dyDescent="0.25">
      <c r="A32" s="12">
        <v>8</v>
      </c>
      <c r="B32" s="9" t="s">
        <v>28</v>
      </c>
      <c r="C32" s="19" t="s">
        <v>5</v>
      </c>
      <c r="D32" s="10">
        <v>40</v>
      </c>
      <c r="E32" s="10">
        <v>2500000</v>
      </c>
      <c r="F32" s="14">
        <f>E32*D32</f>
        <v>100000000</v>
      </c>
    </row>
    <row r="33" spans="1:6" ht="31.5" x14ac:dyDescent="0.25">
      <c r="A33" s="12">
        <v>9</v>
      </c>
      <c r="B33" s="9" t="s">
        <v>14</v>
      </c>
      <c r="C33" s="19"/>
      <c r="D33" s="10"/>
      <c r="E33" s="10"/>
      <c r="F33" s="14">
        <v>200000000</v>
      </c>
    </row>
    <row r="34" spans="1:6" x14ac:dyDescent="0.25">
      <c r="A34" s="5"/>
      <c r="B34" s="6" t="s">
        <v>2</v>
      </c>
      <c r="C34" s="7">
        <f>SUM(C24:C33)</f>
        <v>0</v>
      </c>
      <c r="D34" s="7"/>
      <c r="E34" s="7"/>
      <c r="F34" s="7"/>
    </row>
  </sheetData>
  <mergeCells count="16">
    <mergeCell ref="A1:B1"/>
    <mergeCell ref="A2:B2"/>
    <mergeCell ref="A3:E3"/>
    <mergeCell ref="A5:A7"/>
    <mergeCell ref="B5:B7"/>
    <mergeCell ref="C5:C7"/>
    <mergeCell ref="D5:D7"/>
    <mergeCell ref="E5:E7"/>
    <mergeCell ref="C18:E18"/>
    <mergeCell ref="A19:F19"/>
    <mergeCell ref="A21:A23"/>
    <mergeCell ref="B21:B23"/>
    <mergeCell ref="C21:C23"/>
    <mergeCell ref="D21:D23"/>
    <mergeCell ref="E21:E23"/>
    <mergeCell ref="F21:F23"/>
  </mergeCells>
  <pageMargins left="0.56999999999999995" right="0.25" top="0.2" bottom="0.24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opLeftCell="A6" workbookViewId="0">
      <selection activeCell="A3" sqref="A3:F18"/>
    </sheetView>
  </sheetViews>
  <sheetFormatPr defaultColWidth="9.140625" defaultRowHeight="15.75" x14ac:dyDescent="0.25"/>
  <cols>
    <col min="1" max="1" width="7.28515625" style="1" customWidth="1"/>
    <col min="2" max="2" width="42.7109375" style="1" customWidth="1"/>
    <col min="3" max="3" width="8.5703125" style="17" customWidth="1"/>
    <col min="4" max="4" width="6.42578125" style="1" customWidth="1"/>
    <col min="5" max="5" width="15.5703125" style="1" customWidth="1"/>
    <col min="6" max="6" width="14.42578125" style="1" customWidth="1"/>
    <col min="7" max="16384" width="9.140625" style="1"/>
  </cols>
  <sheetData>
    <row r="1" spans="1:6" x14ac:dyDescent="0.25">
      <c r="A1" s="41" t="s">
        <v>19</v>
      </c>
      <c r="B1" s="41"/>
      <c r="C1" s="20"/>
      <c r="D1" s="8"/>
      <c r="E1" s="8"/>
    </row>
    <row r="2" spans="1:6" x14ac:dyDescent="0.25">
      <c r="A2" s="42" t="s">
        <v>20</v>
      </c>
      <c r="B2" s="42"/>
      <c r="D2" s="8"/>
      <c r="E2" s="8"/>
    </row>
    <row r="3" spans="1:6" ht="49.5" customHeight="1" x14ac:dyDescent="0.25">
      <c r="A3" s="35" t="s">
        <v>42</v>
      </c>
      <c r="B3" s="36"/>
      <c r="C3" s="36"/>
      <c r="D3" s="36"/>
      <c r="E3" s="36"/>
      <c r="F3" s="36"/>
    </row>
    <row r="4" spans="1:6" ht="13.9" customHeight="1" x14ac:dyDescent="0.25">
      <c r="A4" s="3"/>
      <c r="B4" s="3"/>
      <c r="C4" s="11"/>
      <c r="D4" s="2"/>
      <c r="E4" s="2"/>
      <c r="F4" s="11"/>
    </row>
    <row r="5" spans="1:6" ht="15.75" customHeight="1" x14ac:dyDescent="0.25">
      <c r="A5" s="37" t="s">
        <v>43</v>
      </c>
      <c r="B5" s="37" t="s">
        <v>0</v>
      </c>
      <c r="C5" s="38" t="s">
        <v>16</v>
      </c>
      <c r="D5" s="38" t="s">
        <v>4</v>
      </c>
      <c r="E5" s="38" t="s">
        <v>17</v>
      </c>
      <c r="F5" s="38" t="s">
        <v>18</v>
      </c>
    </row>
    <row r="6" spans="1:6" x14ac:dyDescent="0.25">
      <c r="A6" s="37"/>
      <c r="B6" s="37"/>
      <c r="C6" s="39"/>
      <c r="D6" s="39"/>
      <c r="E6" s="39"/>
      <c r="F6" s="39"/>
    </row>
    <row r="7" spans="1:6" ht="12" customHeight="1" x14ac:dyDescent="0.25">
      <c r="A7" s="37"/>
      <c r="B7" s="37"/>
      <c r="C7" s="40"/>
      <c r="D7" s="40"/>
      <c r="E7" s="40"/>
      <c r="F7" s="40"/>
    </row>
    <row r="8" spans="1:6" ht="24.95" customHeight="1" x14ac:dyDescent="0.25">
      <c r="A8" s="12"/>
      <c r="B8" s="15" t="s">
        <v>9</v>
      </c>
      <c r="C8" s="23"/>
      <c r="D8" s="24"/>
      <c r="E8" s="28"/>
      <c r="F8" s="29">
        <f>SUM(F9:F17)</f>
        <v>691000000</v>
      </c>
    </row>
    <row r="9" spans="1:6" ht="24.95" customHeight="1" x14ac:dyDescent="0.25">
      <c r="A9" s="12">
        <v>1</v>
      </c>
      <c r="B9" s="13" t="s">
        <v>10</v>
      </c>
      <c r="C9" s="18" t="s">
        <v>8</v>
      </c>
      <c r="D9" s="14">
        <v>1</v>
      </c>
      <c r="E9" s="14">
        <v>70000000</v>
      </c>
      <c r="F9" s="14">
        <f>E9*D9</f>
        <v>70000000</v>
      </c>
    </row>
    <row r="10" spans="1:6" ht="24.95" customHeight="1" x14ac:dyDescent="0.25">
      <c r="A10" s="12">
        <v>2</v>
      </c>
      <c r="B10" s="13" t="s">
        <v>11</v>
      </c>
      <c r="C10" s="18" t="s">
        <v>8</v>
      </c>
      <c r="D10" s="14">
        <v>2</v>
      </c>
      <c r="E10" s="14">
        <v>13000000</v>
      </c>
      <c r="F10" s="14">
        <f t="shared" ref="F10:F13" si="0">E10*D10</f>
        <v>26000000</v>
      </c>
    </row>
    <row r="11" spans="1:6" ht="24.95" customHeight="1" x14ac:dyDescent="0.25">
      <c r="A11" s="12">
        <v>3</v>
      </c>
      <c r="B11" s="13" t="s">
        <v>12</v>
      </c>
      <c r="C11" s="18" t="s">
        <v>8</v>
      </c>
      <c r="D11" s="14">
        <v>2</v>
      </c>
      <c r="E11" s="14">
        <v>45000000</v>
      </c>
      <c r="F11" s="14">
        <f t="shared" si="0"/>
        <v>90000000</v>
      </c>
    </row>
    <row r="12" spans="1:6" ht="24.95" customHeight="1" x14ac:dyDescent="0.25">
      <c r="A12" s="12">
        <v>4</v>
      </c>
      <c r="B12" s="13" t="s">
        <v>15</v>
      </c>
      <c r="C12" s="18" t="s">
        <v>8</v>
      </c>
      <c r="D12" s="14">
        <v>1</v>
      </c>
      <c r="E12" s="14">
        <v>20000000</v>
      </c>
      <c r="F12" s="14">
        <f t="shared" si="0"/>
        <v>20000000</v>
      </c>
    </row>
    <row r="13" spans="1:6" ht="24.95" customHeight="1" x14ac:dyDescent="0.25">
      <c r="A13" s="12">
        <v>5</v>
      </c>
      <c r="B13" s="9" t="s">
        <v>3</v>
      </c>
      <c r="C13" s="19" t="s">
        <v>5</v>
      </c>
      <c r="D13" s="21">
        <v>12</v>
      </c>
      <c r="E13" s="10">
        <v>12000000</v>
      </c>
      <c r="F13" s="14">
        <f t="shared" si="0"/>
        <v>144000000</v>
      </c>
    </row>
    <row r="14" spans="1:6" ht="24.95" customHeight="1" x14ac:dyDescent="0.25">
      <c r="A14" s="12">
        <v>6</v>
      </c>
      <c r="B14" s="9" t="s">
        <v>6</v>
      </c>
      <c r="C14" s="19" t="s">
        <v>8</v>
      </c>
      <c r="D14" s="10">
        <v>6</v>
      </c>
      <c r="E14" s="10">
        <v>3500000</v>
      </c>
      <c r="F14" s="14">
        <f>E14*D14</f>
        <v>21000000</v>
      </c>
    </row>
    <row r="15" spans="1:6" ht="24.95" customHeight="1" x14ac:dyDescent="0.25">
      <c r="A15" s="12">
        <v>7</v>
      </c>
      <c r="B15" s="9" t="s">
        <v>13</v>
      </c>
      <c r="C15" s="19" t="s">
        <v>8</v>
      </c>
      <c r="D15" s="21">
        <v>4</v>
      </c>
      <c r="E15" s="10">
        <v>5000000</v>
      </c>
      <c r="F15" s="14">
        <f>E15*D15</f>
        <v>20000000</v>
      </c>
    </row>
    <row r="16" spans="1:6" ht="24.95" customHeight="1" x14ac:dyDescent="0.25">
      <c r="A16" s="12">
        <v>8</v>
      </c>
      <c r="B16" s="9" t="s">
        <v>28</v>
      </c>
      <c r="C16" s="19" t="s">
        <v>5</v>
      </c>
      <c r="D16" s="10">
        <v>40</v>
      </c>
      <c r="E16" s="10">
        <v>2500000</v>
      </c>
      <c r="F16" s="14">
        <f>E16*D16</f>
        <v>100000000</v>
      </c>
    </row>
    <row r="17" spans="1:6" ht="40.5" customHeight="1" x14ac:dyDescent="0.25">
      <c r="A17" s="12">
        <v>9</v>
      </c>
      <c r="B17" s="9" t="s">
        <v>14</v>
      </c>
      <c r="C17" s="19"/>
      <c r="D17" s="10"/>
      <c r="E17" s="10"/>
      <c r="F17" s="14">
        <v>200000000</v>
      </c>
    </row>
    <row r="18" spans="1:6" ht="24.95" customHeight="1" x14ac:dyDescent="0.25">
      <c r="A18" s="5"/>
      <c r="B18" s="6" t="s">
        <v>2</v>
      </c>
      <c r="C18" s="7">
        <f>SUM(C8:C17)</f>
        <v>0</v>
      </c>
      <c r="D18" s="7"/>
      <c r="E18" s="7"/>
      <c r="F18" s="7"/>
    </row>
    <row r="19" spans="1:6" ht="24" customHeight="1" x14ac:dyDescent="0.25">
      <c r="C19" s="34"/>
      <c r="D19" s="34"/>
      <c r="E19" s="34"/>
      <c r="F19" s="34"/>
    </row>
    <row r="20" spans="1:6" ht="19.149999999999999" customHeight="1" x14ac:dyDescent="0.25">
      <c r="A20" s="36"/>
      <c r="B20" s="36"/>
      <c r="C20" s="36"/>
      <c r="D20" s="36"/>
      <c r="E20" s="36"/>
      <c r="F20" s="36"/>
    </row>
    <row r="21" spans="1:6" x14ac:dyDescent="0.25">
      <c r="B21" s="4"/>
      <c r="C21" s="16"/>
      <c r="D21" s="4"/>
      <c r="E21" s="4"/>
    </row>
    <row r="22" spans="1:6" x14ac:dyDescent="0.25">
      <c r="C22" s="16"/>
      <c r="D22" s="4"/>
      <c r="E22" s="4"/>
    </row>
    <row r="23" spans="1:6" x14ac:dyDescent="0.25">
      <c r="C23" s="16"/>
      <c r="D23" s="4"/>
      <c r="E23" s="4"/>
    </row>
    <row r="24" spans="1:6" x14ac:dyDescent="0.25">
      <c r="C24" s="36"/>
      <c r="D24" s="36"/>
      <c r="E24" s="36"/>
      <c r="F24" s="36"/>
    </row>
    <row r="26" spans="1:6" ht="48.75" customHeight="1" x14ac:dyDescent="0.25">
      <c r="A26" s="36"/>
      <c r="B26" s="36"/>
      <c r="C26" s="36"/>
      <c r="D26" s="36"/>
      <c r="E26" s="36"/>
      <c r="F26" s="36"/>
    </row>
  </sheetData>
  <mergeCells count="15">
    <mergeCell ref="A1:B1"/>
    <mergeCell ref="C24:F24"/>
    <mergeCell ref="A26:B26"/>
    <mergeCell ref="C26:F26"/>
    <mergeCell ref="D5:D7"/>
    <mergeCell ref="E5:E7"/>
    <mergeCell ref="A20:B20"/>
    <mergeCell ref="C19:F19"/>
    <mergeCell ref="C20:F20"/>
    <mergeCell ref="A2:B2"/>
    <mergeCell ref="A3:F3"/>
    <mergeCell ref="A5:A7"/>
    <mergeCell ref="B5:B7"/>
    <mergeCell ref="C5:C7"/>
    <mergeCell ref="F5:F7"/>
  </mergeCells>
  <pageMargins left="0.56999999999999995" right="0.25" top="0.2" bottom="0.24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topLeftCell="A10" workbookViewId="0">
      <selection activeCell="F20" sqref="F20"/>
    </sheetView>
  </sheetViews>
  <sheetFormatPr defaultColWidth="9.140625" defaultRowHeight="15.75" x14ac:dyDescent="0.25"/>
  <cols>
    <col min="1" max="1" width="7.28515625" style="1" customWidth="1"/>
    <col min="2" max="2" width="41.7109375" style="1" customWidth="1"/>
    <col min="3" max="3" width="8.28515625" style="17" customWidth="1"/>
    <col min="4" max="4" width="7.42578125" style="1" customWidth="1"/>
    <col min="5" max="5" width="13.7109375" style="1" customWidth="1"/>
    <col min="6" max="6" width="15.5703125" style="1" customWidth="1"/>
    <col min="7" max="16384" width="9.140625" style="1"/>
  </cols>
  <sheetData>
    <row r="1" spans="1:6" ht="40.15" customHeight="1" x14ac:dyDescent="0.25">
      <c r="A1" s="36" t="s">
        <v>32</v>
      </c>
      <c r="B1" s="36"/>
      <c r="C1" s="36"/>
      <c r="D1" s="36"/>
      <c r="E1" s="36"/>
      <c r="F1" s="36"/>
    </row>
    <row r="2" spans="1:6" ht="20.45" customHeight="1" x14ac:dyDescent="0.3">
      <c r="A2" s="3"/>
      <c r="B2" s="3"/>
      <c r="C2" s="11"/>
      <c r="D2" s="2"/>
      <c r="E2" s="2"/>
      <c r="F2" s="11"/>
    </row>
    <row r="3" spans="1:6" ht="15.75" customHeight="1" x14ac:dyDescent="0.25">
      <c r="A3" s="37" t="s">
        <v>38</v>
      </c>
      <c r="B3" s="37" t="s">
        <v>0</v>
      </c>
      <c r="C3" s="38" t="s">
        <v>16</v>
      </c>
      <c r="D3" s="38" t="s">
        <v>4</v>
      </c>
      <c r="E3" s="38" t="s">
        <v>17</v>
      </c>
      <c r="F3" s="38" t="s">
        <v>18</v>
      </c>
    </row>
    <row r="4" spans="1:6" x14ac:dyDescent="0.25">
      <c r="A4" s="37"/>
      <c r="B4" s="37"/>
      <c r="C4" s="39"/>
      <c r="D4" s="39"/>
      <c r="E4" s="39"/>
      <c r="F4" s="39"/>
    </row>
    <row r="5" spans="1:6" ht="12" customHeight="1" x14ac:dyDescent="0.25">
      <c r="A5" s="37"/>
      <c r="B5" s="37"/>
      <c r="C5" s="40"/>
      <c r="D5" s="40"/>
      <c r="E5" s="40"/>
      <c r="F5" s="40"/>
    </row>
    <row r="6" spans="1:6" ht="28.15" customHeight="1" x14ac:dyDescent="0.25">
      <c r="A6" s="12">
        <v>1</v>
      </c>
      <c r="B6" s="26" t="s">
        <v>36</v>
      </c>
      <c r="C6" s="18" t="s">
        <v>5</v>
      </c>
      <c r="D6" s="14">
        <v>1</v>
      </c>
      <c r="E6" s="14">
        <v>65000000</v>
      </c>
      <c r="F6" s="14">
        <f t="shared" ref="F6:F18" si="0">E6*D6</f>
        <v>65000000</v>
      </c>
    </row>
    <row r="7" spans="1:6" ht="33" customHeight="1" x14ac:dyDescent="0.25">
      <c r="A7" s="12">
        <v>2</v>
      </c>
      <c r="B7" s="26" t="s">
        <v>37</v>
      </c>
      <c r="C7" s="18" t="s">
        <v>5</v>
      </c>
      <c r="D7" s="14">
        <v>2</v>
      </c>
      <c r="E7" s="14">
        <v>15000000</v>
      </c>
      <c r="F7" s="14">
        <f t="shared" si="0"/>
        <v>30000000</v>
      </c>
    </row>
    <row r="8" spans="1:6" ht="31.5" customHeight="1" x14ac:dyDescent="0.25">
      <c r="A8" s="12">
        <v>3</v>
      </c>
      <c r="B8" s="13" t="s">
        <v>34</v>
      </c>
      <c r="C8" s="18" t="s">
        <v>8</v>
      </c>
      <c r="D8" s="14">
        <v>2</v>
      </c>
      <c r="E8" s="14">
        <v>20000000</v>
      </c>
      <c r="F8" s="14">
        <f t="shared" si="0"/>
        <v>40000000</v>
      </c>
    </row>
    <row r="9" spans="1:6" ht="33.75" customHeight="1" x14ac:dyDescent="0.25">
      <c r="A9" s="12">
        <v>4</v>
      </c>
      <c r="B9" s="9" t="s">
        <v>35</v>
      </c>
      <c r="C9" s="19" t="s">
        <v>5</v>
      </c>
      <c r="D9" s="27">
        <v>5</v>
      </c>
      <c r="E9" s="10">
        <v>12000000</v>
      </c>
      <c r="F9" s="14">
        <f t="shared" si="0"/>
        <v>60000000</v>
      </c>
    </row>
    <row r="10" spans="1:6" ht="28.15" customHeight="1" x14ac:dyDescent="0.25">
      <c r="A10" s="12">
        <v>5</v>
      </c>
      <c r="B10" s="9" t="s">
        <v>6</v>
      </c>
      <c r="C10" s="19" t="s">
        <v>8</v>
      </c>
      <c r="D10" s="27">
        <v>8</v>
      </c>
      <c r="E10" s="10">
        <v>7000000</v>
      </c>
      <c r="F10" s="14">
        <f t="shared" si="0"/>
        <v>56000000</v>
      </c>
    </row>
    <row r="11" spans="1:6" ht="28.15" customHeight="1" x14ac:dyDescent="0.25">
      <c r="A11" s="12">
        <v>6</v>
      </c>
      <c r="B11" s="9" t="s">
        <v>13</v>
      </c>
      <c r="C11" s="19" t="s">
        <v>8</v>
      </c>
      <c r="D11" s="27">
        <v>8</v>
      </c>
      <c r="E11" s="10">
        <v>5000000</v>
      </c>
      <c r="F11" s="14">
        <f t="shared" si="0"/>
        <v>40000000</v>
      </c>
    </row>
    <row r="12" spans="1:6" ht="28.15" customHeight="1" x14ac:dyDescent="0.25">
      <c r="A12" s="12">
        <v>7</v>
      </c>
      <c r="B12" s="9" t="s">
        <v>33</v>
      </c>
      <c r="C12" s="19" t="s">
        <v>25</v>
      </c>
      <c r="D12" s="27">
        <v>7</v>
      </c>
      <c r="E12" s="10">
        <v>10000000</v>
      </c>
      <c r="F12" s="14">
        <f t="shared" si="0"/>
        <v>70000000</v>
      </c>
    </row>
    <row r="13" spans="1:6" ht="28.15" customHeight="1" x14ac:dyDescent="0.25">
      <c r="A13" s="12">
        <v>8</v>
      </c>
      <c r="B13" s="9" t="s">
        <v>26</v>
      </c>
      <c r="C13" s="19" t="s">
        <v>5</v>
      </c>
      <c r="D13" s="27">
        <v>12</v>
      </c>
      <c r="E13" s="10">
        <v>2000000</v>
      </c>
      <c r="F13" s="14">
        <f t="shared" si="0"/>
        <v>24000000</v>
      </c>
    </row>
    <row r="14" spans="1:6" ht="28.15" customHeight="1" x14ac:dyDescent="0.25">
      <c r="A14" s="12">
        <v>9</v>
      </c>
      <c r="B14" s="9" t="s">
        <v>27</v>
      </c>
      <c r="C14" s="19" t="s">
        <v>5</v>
      </c>
      <c r="D14" s="27">
        <v>4</v>
      </c>
      <c r="E14" s="10">
        <v>10000000</v>
      </c>
      <c r="F14" s="14">
        <f t="shared" si="0"/>
        <v>40000000</v>
      </c>
    </row>
    <row r="15" spans="1:6" ht="28.15" customHeight="1" x14ac:dyDescent="0.25">
      <c r="A15" s="12">
        <v>10</v>
      </c>
      <c r="B15" s="9" t="s">
        <v>44</v>
      </c>
      <c r="C15" s="19" t="s">
        <v>5</v>
      </c>
      <c r="D15" s="27">
        <v>1</v>
      </c>
      <c r="E15" s="10">
        <v>75000000</v>
      </c>
      <c r="F15" s="14">
        <f t="shared" si="0"/>
        <v>75000000</v>
      </c>
    </row>
    <row r="16" spans="1:6" ht="28.15" customHeight="1" x14ac:dyDescent="0.25">
      <c r="A16" s="12">
        <v>11</v>
      </c>
      <c r="B16" s="9" t="s">
        <v>7</v>
      </c>
      <c r="C16" s="19" t="s">
        <v>8</v>
      </c>
      <c r="D16" s="27">
        <v>12</v>
      </c>
      <c r="E16" s="10">
        <v>5000000</v>
      </c>
      <c r="F16" s="14">
        <f t="shared" si="0"/>
        <v>60000000</v>
      </c>
    </row>
    <row r="17" spans="1:6" ht="56.45" customHeight="1" x14ac:dyDescent="0.25">
      <c r="A17" s="12">
        <v>12</v>
      </c>
      <c r="B17" s="9" t="s">
        <v>30</v>
      </c>
      <c r="C17" s="19" t="s">
        <v>31</v>
      </c>
      <c r="D17" s="27">
        <v>2</v>
      </c>
      <c r="E17" s="10">
        <v>35000000</v>
      </c>
      <c r="F17" s="14">
        <f t="shared" si="0"/>
        <v>70000000</v>
      </c>
    </row>
    <row r="18" spans="1:6" ht="31.15" customHeight="1" x14ac:dyDescent="0.25">
      <c r="A18" s="12">
        <v>13</v>
      </c>
      <c r="B18" s="9" t="s">
        <v>29</v>
      </c>
      <c r="C18" s="19" t="s">
        <v>31</v>
      </c>
      <c r="D18" s="27">
        <v>1</v>
      </c>
      <c r="E18" s="10">
        <v>55000000</v>
      </c>
      <c r="F18" s="14">
        <f t="shared" si="0"/>
        <v>55000000</v>
      </c>
    </row>
    <row r="19" spans="1:6" ht="28.15" customHeight="1" x14ac:dyDescent="0.25">
      <c r="A19" s="12">
        <v>14</v>
      </c>
      <c r="B19" s="9" t="s">
        <v>14</v>
      </c>
      <c r="C19" s="19"/>
      <c r="D19" s="10"/>
      <c r="E19" s="10"/>
      <c r="F19" s="14">
        <v>200000000</v>
      </c>
    </row>
    <row r="20" spans="1:6" ht="24.95" customHeight="1" x14ac:dyDescent="0.25">
      <c r="A20" s="5"/>
      <c r="B20" s="6" t="s">
        <v>2</v>
      </c>
      <c r="C20" s="7">
        <f>SUM(C6:C19)</f>
        <v>0</v>
      </c>
      <c r="D20" s="7"/>
      <c r="E20" s="7"/>
      <c r="F20" s="7">
        <f>SUM(F6:F19)</f>
        <v>885000000</v>
      </c>
    </row>
    <row r="21" spans="1:6" ht="24" customHeight="1" x14ac:dyDescent="0.25">
      <c r="C21" s="43"/>
      <c r="D21" s="43"/>
      <c r="E21" s="43"/>
      <c r="F21" s="43"/>
    </row>
    <row r="22" spans="1:6" ht="19.149999999999999" customHeight="1" x14ac:dyDescent="0.25">
      <c r="A22" s="36"/>
      <c r="B22" s="36"/>
      <c r="C22" s="36"/>
      <c r="D22" s="36"/>
      <c r="E22" s="36"/>
      <c r="F22" s="36"/>
    </row>
    <row r="23" spans="1:6" x14ac:dyDescent="0.25">
      <c r="B23" s="4"/>
      <c r="C23" s="22"/>
      <c r="D23" s="4"/>
      <c r="E23" s="4"/>
    </row>
    <row r="24" spans="1:6" x14ac:dyDescent="0.25">
      <c r="C24" s="22"/>
      <c r="D24" s="4"/>
      <c r="E24" s="4"/>
    </row>
    <row r="25" spans="1:6" x14ac:dyDescent="0.25">
      <c r="C25" s="22"/>
      <c r="D25" s="4"/>
      <c r="E25" s="4"/>
    </row>
    <row r="26" spans="1:6" x14ac:dyDescent="0.25">
      <c r="C26" s="25"/>
      <c r="D26" s="25"/>
      <c r="E26" s="25"/>
      <c r="F26" s="25"/>
    </row>
    <row r="27" spans="1:6" x14ac:dyDescent="0.25">
      <c r="E27" s="36"/>
      <c r="F27" s="36"/>
    </row>
    <row r="28" spans="1:6" ht="48.75" customHeight="1" x14ac:dyDescent="0.25">
      <c r="A28" s="36"/>
      <c r="B28" s="36"/>
      <c r="C28" s="36"/>
      <c r="D28" s="36"/>
      <c r="E28" s="36"/>
      <c r="F28" s="36"/>
    </row>
  </sheetData>
  <mergeCells count="13">
    <mergeCell ref="A1:F1"/>
    <mergeCell ref="A3:A5"/>
    <mergeCell ref="B3:B5"/>
    <mergeCell ref="C3:C5"/>
    <mergeCell ref="D3:D5"/>
    <mergeCell ref="E3:E5"/>
    <mergeCell ref="F3:F5"/>
    <mergeCell ref="C21:F21"/>
    <mergeCell ref="A28:B28"/>
    <mergeCell ref="C28:F28"/>
    <mergeCell ref="E22:F22"/>
    <mergeCell ref="A22:D22"/>
    <mergeCell ref="E27:F27"/>
  </mergeCells>
  <pageMargins left="0.56999999999999995" right="0.25" top="0.2" bottom="0.24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Da co</vt:lpstr>
      <vt:lpstr>Du toan 2017</vt:lpstr>
      <vt:lpstr>Du toan gd 2</vt:lpstr>
      <vt:lpstr>'Da co'!Print_Titles</vt:lpstr>
      <vt:lpstr>'Du toan 2017'!Print_Titles</vt:lpstr>
      <vt:lpstr>'Du toan gd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Cherokee</dc:creator>
  <cp:lastModifiedBy>Admin</cp:lastModifiedBy>
  <cp:lastPrinted>2017-06-14T07:28:35Z</cp:lastPrinted>
  <dcterms:created xsi:type="dcterms:W3CDTF">2016-09-13T07:43:00Z</dcterms:created>
  <dcterms:modified xsi:type="dcterms:W3CDTF">2017-07-11T04:08:13Z</dcterms:modified>
</cp:coreProperties>
</file>